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OPTK\ОСТАТКИ\РЕАЛИЗАЦИЯ 2020г\Автотранспорт к реализации\РЕАЛИЗАЦИЯ 2022_2023\Реализация 2022-2023 Новое\Аукционная Документация\"/>
    </mc:Choice>
  </mc:AlternateContent>
  <bookViews>
    <workbookView xWindow="0" yWindow="0" windowWidth="28800" windowHeight="14100"/>
  </bookViews>
  <sheets>
    <sheet name="2" sheetId="5" r:id="rId1"/>
  </sheets>
  <definedNames>
    <definedName name="_xlnm._FilterDatabase" localSheetId="0" hidden="1">'2'!$A$6:$H$8</definedName>
    <definedName name="_xlnm.Print_Area" localSheetId="0">'2'!$A$1:$J$10</definedName>
  </definedNames>
  <calcPr calcId="162913"/>
</workbook>
</file>

<file path=xl/calcChain.xml><?xml version="1.0" encoding="utf-8"?>
<calcChain xmlns="http://schemas.openxmlformats.org/spreadsheetml/2006/main">
  <c r="J9" i="5" l="1"/>
  <c r="J8" i="5"/>
  <c r="J7" i="5"/>
  <c r="I9" i="5" l="1"/>
</calcChain>
</file>

<file path=xl/sharedStrings.xml><?xml version="1.0" encoding="utf-8"?>
<sst xmlns="http://schemas.openxmlformats.org/spreadsheetml/2006/main" count="22" uniqueCount="20">
  <si>
    <t>Марка</t>
  </si>
  <si>
    <t>Тип транспорта</t>
  </si>
  <si>
    <t>Гос.Рег.Номер</t>
  </si>
  <si>
    <t>Год выпуска</t>
  </si>
  <si>
    <t>ИТОГО</t>
  </si>
  <si>
    <t>Инв. № по бух.учету</t>
  </si>
  <si>
    <t>Ноябрьские ЭС</t>
  </si>
  <si>
    <t>Наименование филиала</t>
  </si>
  <si>
    <t>Местоположение имущества</t>
  </si>
  <si>
    <t>№ п/п</t>
  </si>
  <si>
    <t>г. Ноябрьск</t>
  </si>
  <si>
    <t>Погрузчик фронтальный</t>
  </si>
  <si>
    <t>АМКОДОР 342В</t>
  </si>
  <si>
    <t>89 СР2201</t>
  </si>
  <si>
    <t>АМКОДОР-333В</t>
  </si>
  <si>
    <t>Погрузчик фронтальный одноковшовый</t>
  </si>
  <si>
    <t>89 СР2087</t>
  </si>
  <si>
    <t>Начальная цена реализации,
руб. без НДС</t>
  </si>
  <si>
    <t>Начальная цена реализации,
руб. с НДС</t>
  </si>
  <si>
    <t>Перечень реализации 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</si>
</sst>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1" fontId="1" fillId="3" borderId="1" xfId="1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4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Right="0"/>
    <pageSetUpPr fitToPage="1"/>
  </sheetPr>
  <dimension ref="A3:J9"/>
  <sheetViews>
    <sheetView tabSelected="1" view="pageBreakPreview" zoomScaleNormal="100" zoomScaleSheetLayoutView="100" workbookViewId="0">
      <selection activeCell="H15" sqref="H15"/>
    </sheetView>
  </sheetViews>
  <sheetFormatPr defaultRowHeight="15" x14ac:dyDescent="0.25"/>
  <cols>
    <col min="1" max="1" width="6.85546875" style="1" bestFit="1" customWidth="1"/>
    <col min="2" max="2" width="25.140625" style="1" bestFit="1" customWidth="1"/>
    <col min="3" max="3" width="18.85546875" style="1" bestFit="1" customWidth="1"/>
    <col min="4" max="4" width="13.140625" style="1" bestFit="1" customWidth="1"/>
    <col min="5" max="5" width="24.140625" style="1" bestFit="1" customWidth="1"/>
    <col min="6" max="6" width="38.42578125" style="1" bestFit="1" customWidth="1"/>
    <col min="7" max="7" width="18.28515625" style="1" customWidth="1"/>
    <col min="8" max="8" width="9.42578125" style="1" bestFit="1" customWidth="1"/>
    <col min="9" max="9" width="20" style="1" customWidth="1"/>
    <col min="10" max="10" width="18.42578125" style="1" customWidth="1"/>
    <col min="11" max="16384" width="9.140625" style="1"/>
  </cols>
  <sheetData>
    <row r="3" spans="1:10" s="4" customFormat="1" ht="18.75" x14ac:dyDescent="0.25">
      <c r="A3" s="19" t="s">
        <v>19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B4" s="2"/>
    </row>
    <row r="5" spans="1:10" ht="94.5" customHeight="1" x14ac:dyDescent="0.25">
      <c r="A5" s="9" t="s">
        <v>9</v>
      </c>
      <c r="B5" s="9" t="s">
        <v>7</v>
      </c>
      <c r="C5" s="9" t="s">
        <v>8</v>
      </c>
      <c r="D5" s="9" t="s">
        <v>5</v>
      </c>
      <c r="E5" s="9" t="s">
        <v>0</v>
      </c>
      <c r="F5" s="9" t="s">
        <v>1</v>
      </c>
      <c r="G5" s="9" t="s">
        <v>2</v>
      </c>
      <c r="H5" s="9" t="s">
        <v>3</v>
      </c>
      <c r="I5" s="3" t="s">
        <v>17</v>
      </c>
      <c r="J5" s="3" t="s">
        <v>18</v>
      </c>
    </row>
    <row r="6" spans="1:10" s="5" customFormat="1" ht="12" x14ac:dyDescent="0.25">
      <c r="A6" s="10"/>
      <c r="B6" s="10"/>
      <c r="C6" s="10"/>
      <c r="D6" s="10"/>
      <c r="E6" s="10"/>
      <c r="F6" s="10"/>
      <c r="G6" s="10"/>
      <c r="H6" s="10"/>
      <c r="I6" s="15"/>
      <c r="J6" s="15"/>
    </row>
    <row r="7" spans="1:10" s="6" customFormat="1" x14ac:dyDescent="0.25">
      <c r="A7" s="8">
        <v>1</v>
      </c>
      <c r="B7" s="17" t="s">
        <v>6</v>
      </c>
      <c r="C7" s="12" t="s">
        <v>10</v>
      </c>
      <c r="D7" s="13">
        <v>7622</v>
      </c>
      <c r="E7" s="14" t="s">
        <v>12</v>
      </c>
      <c r="F7" s="14" t="s">
        <v>11</v>
      </c>
      <c r="G7" s="11" t="s">
        <v>13</v>
      </c>
      <c r="H7" s="11">
        <v>2012</v>
      </c>
      <c r="I7" s="16">
        <v>339133.33</v>
      </c>
      <c r="J7" s="16">
        <f>I7*1.2</f>
        <v>406959.99599999998</v>
      </c>
    </row>
    <row r="8" spans="1:10" s="6" customFormat="1" x14ac:dyDescent="0.25">
      <c r="A8" s="8">
        <v>2</v>
      </c>
      <c r="B8" s="17" t="s">
        <v>6</v>
      </c>
      <c r="C8" s="12" t="s">
        <v>10</v>
      </c>
      <c r="D8" s="13">
        <v>7589</v>
      </c>
      <c r="E8" s="14" t="s">
        <v>14</v>
      </c>
      <c r="F8" s="14" t="s">
        <v>15</v>
      </c>
      <c r="G8" s="11" t="s">
        <v>16</v>
      </c>
      <c r="H8" s="11">
        <v>2012</v>
      </c>
      <c r="I8" s="16">
        <v>206633.33</v>
      </c>
      <c r="J8" s="16">
        <f>I8*1.2</f>
        <v>247959.99599999998</v>
      </c>
    </row>
    <row r="9" spans="1:10" s="6" customFormat="1" x14ac:dyDescent="0.25">
      <c r="A9" s="18" t="s">
        <v>4</v>
      </c>
      <c r="B9" s="18"/>
      <c r="C9" s="18"/>
      <c r="D9" s="18"/>
      <c r="E9" s="18"/>
      <c r="F9" s="18"/>
      <c r="G9" s="18"/>
      <c r="H9" s="18"/>
      <c r="I9" s="7">
        <f t="shared" ref="I9:J9" si="0">SUBTOTAL(9,I7:I8)</f>
        <v>545766.66</v>
      </c>
      <c r="J9" s="7">
        <f t="shared" si="0"/>
        <v>654919.99199999997</v>
      </c>
    </row>
  </sheetData>
  <autoFilter ref="A6:H8"/>
  <mergeCells count="2">
    <mergeCell ref="A9:H9"/>
    <mergeCell ref="A3:J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ООО Аудит-безопасность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Алик Байгильдин</dc:creator>
  <cp:lastModifiedBy>Лагуткин Максим Анатольевич</cp:lastModifiedBy>
  <cp:lastPrinted>2023-02-17T11:29:33Z</cp:lastPrinted>
  <dcterms:created xsi:type="dcterms:W3CDTF">2020-07-30T12:26:05Z</dcterms:created>
  <dcterms:modified xsi:type="dcterms:W3CDTF">2023-02-17T11:29:36Z</dcterms:modified>
</cp:coreProperties>
</file>